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приложение №20" sheetId="3" r:id="rId1"/>
  </sheets>
  <calcPr calcId="124519"/>
</workbook>
</file>

<file path=xl/calcChain.xml><?xml version="1.0" encoding="utf-8"?>
<calcChain xmlns="http://schemas.openxmlformats.org/spreadsheetml/2006/main">
  <c r="H18" i="3"/>
  <c r="M13"/>
  <c r="D18" l="1"/>
  <c r="D13"/>
  <c r="N17"/>
  <c r="N14"/>
  <c r="Q23"/>
  <c r="V23"/>
  <c r="U23"/>
  <c r="J37"/>
  <c r="I29"/>
  <c r="K29" s="1"/>
  <c r="I30"/>
  <c r="K30" s="1"/>
  <c r="I31"/>
  <c r="K31" s="1"/>
  <c r="I32"/>
  <c r="K32" s="1"/>
  <c r="I33"/>
  <c r="K33" s="1"/>
  <c r="I34"/>
  <c r="K34" s="1"/>
  <c r="I35"/>
  <c r="K35" s="1"/>
  <c r="I36"/>
  <c r="K36" s="1"/>
  <c r="I28"/>
  <c r="K28" s="1"/>
  <c r="M20"/>
  <c r="M15"/>
  <c r="M14"/>
  <c r="N20"/>
  <c r="N13"/>
  <c r="N19"/>
  <c r="N18"/>
  <c r="N16"/>
  <c r="N15"/>
  <c r="K37" l="1"/>
  <c r="I37"/>
  <c r="P22"/>
  <c r="J15"/>
  <c r="J16"/>
  <c r="J19"/>
  <c r="J18"/>
  <c r="J17"/>
  <c r="J13" l="1"/>
  <c r="J20"/>
  <c r="J14"/>
  <c r="W24"/>
  <c r="V24"/>
  <c r="U24"/>
  <c r="T24"/>
  <c r="S24"/>
  <c r="Q24"/>
  <c r="C23"/>
  <c r="C24" s="1"/>
  <c r="B24" l="1"/>
  <c r="B23"/>
  <c r="O22" l="1"/>
  <c r="E22"/>
  <c r="H22"/>
  <c r="I22"/>
  <c r="K22"/>
  <c r="L22"/>
  <c r="M22"/>
  <c r="N22"/>
  <c r="R22"/>
  <c r="R24" s="1"/>
  <c r="S22"/>
  <c r="T22"/>
  <c r="U22"/>
  <c r="V22"/>
  <c r="W22"/>
  <c r="X22"/>
  <c r="Q14" l="1"/>
  <c r="Q15"/>
  <c r="Q16"/>
  <c r="Q17"/>
  <c r="Q18"/>
  <c r="Q19"/>
  <c r="Q20"/>
  <c r="Q21"/>
  <c r="Q13"/>
  <c r="J21"/>
  <c r="G14"/>
  <c r="G15"/>
  <c r="G16"/>
  <c r="G17"/>
  <c r="G18"/>
  <c r="G19"/>
  <c r="G20"/>
  <c r="G21"/>
  <c r="G13"/>
  <c r="C14"/>
  <c r="C15"/>
  <c r="C16"/>
  <c r="C17"/>
  <c r="C18"/>
  <c r="C19"/>
  <c r="C20"/>
  <c r="C21"/>
  <c r="C13"/>
  <c r="F21" l="1"/>
  <c r="B21" s="1"/>
  <c r="F14"/>
  <c r="B14" s="1"/>
  <c r="Q22"/>
  <c r="F20"/>
  <c r="B20" s="1"/>
  <c r="F19"/>
  <c r="B19" s="1"/>
  <c r="F18"/>
  <c r="B18" s="1"/>
  <c r="F17"/>
  <c r="B17" s="1"/>
  <c r="F16"/>
  <c r="B16" s="1"/>
  <c r="F15"/>
  <c r="B15" s="1"/>
  <c r="J22"/>
  <c r="G22"/>
  <c r="F13"/>
  <c r="D22"/>
  <c r="C22" s="1"/>
  <c r="F22" l="1"/>
  <c r="B22" s="1"/>
  <c r="B13"/>
</calcChain>
</file>

<file path=xl/sharedStrings.xml><?xml version="1.0" encoding="utf-8"?>
<sst xmlns="http://schemas.openxmlformats.org/spreadsheetml/2006/main" count="61" uniqueCount="45">
  <si>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</si>
  <si>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</si>
  <si>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</si>
  <si>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</si>
  <si>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</si>
  <si>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</si>
  <si>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</si>
  <si>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</si>
  <si>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</si>
  <si>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</si>
  <si>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</si>
  <si>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</si>
  <si>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</si>
  <si>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</si>
  <si>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</si>
  <si>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</si>
  <si>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</si>
  <si>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</si>
  <si>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</si>
  <si>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</si>
  <si>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</si>
  <si>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</si>
  <si>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</si>
  <si>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</si>
  <si>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</si>
  <si>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</si>
  <si>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</si>
  <si>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</si>
  <si>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</si>
  <si>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</si>
  <si>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</si>
  <si>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</si>
  <si>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</si>
  <si>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</si>
  <si>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</si>
  <si>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</si>
  <si>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</si>
  <si>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</si>
  <si>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</si>
  <si>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</si>
  <si>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</si>
  <si>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</si>
  <si>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2018 год</t>
  </si>
  <si>
    <t xml:space="preserve">          Приложение № 20</t>
  </si>
  <si>
    <t>от 23.11.2016 № 102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</si>
</sst>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164" fontId="8" fillId="0" borderId="0" xfId="4" applyNumberFormat="1" applyFont="1" applyFill="1"/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18" fillId="0" borderId="0" xfId="4" applyNumberFormat="1" applyFont="1" applyFill="1"/>
    <xf numFmtId="0" fontId="18" fillId="0" borderId="0" xfId="4" applyFont="1" applyFill="1"/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tabSelected="1" topLeftCell="J1" zoomScale="85" workbookViewId="0">
      <selection activeCell="J7" sqref="J7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6" ht="18.75">
      <c r="V1" s="56" t="s">
        <v>43</v>
      </c>
      <c r="W1" s="56"/>
      <c r="X1" s="56"/>
    </row>
    <row r="2" spans="1:26" ht="18.75">
      <c r="V2" s="56" t="s">
        <v>38</v>
      </c>
      <c r="W2" s="56"/>
      <c r="X2" s="56"/>
    </row>
    <row r="3" spans="1:26" ht="18.75">
      <c r="V3" s="56" t="s">
        <v>44</v>
      </c>
      <c r="W3" s="56"/>
      <c r="X3" s="56"/>
    </row>
    <row r="4" spans="1:26" ht="18.75" customHeight="1">
      <c r="A4" s="10"/>
      <c r="B4" s="10"/>
      <c r="C4" s="10"/>
      <c r="D4" s="10"/>
      <c r="E4" s="10"/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X4" s="15"/>
    </row>
    <row r="5" spans="1:26" ht="18.75" customHeight="1">
      <c r="A5" s="10"/>
      <c r="B5" s="10"/>
      <c r="C5" s="10"/>
      <c r="D5" s="10"/>
      <c r="E5" s="10"/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X5" s="12"/>
    </row>
    <row r="6" spans="1:26" ht="54" customHeight="1">
      <c r="A6" s="57" t="s">
        <v>42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</row>
    <row r="7" spans="1:26" ht="18.75" customHeight="1">
      <c r="A7" s="13"/>
      <c r="B7" s="13"/>
      <c r="C7" s="13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3"/>
      <c r="R7" s="6"/>
      <c r="S7" s="6"/>
      <c r="T7" s="6"/>
      <c r="U7" s="6"/>
      <c r="V7" s="6"/>
      <c r="W7" s="6"/>
      <c r="X7" s="6" t="s">
        <v>19</v>
      </c>
    </row>
    <row r="8" spans="1:26" s="17" customFormat="1" ht="30.75" customHeight="1">
      <c r="A8" s="48" t="s">
        <v>10</v>
      </c>
      <c r="B8" s="48" t="s">
        <v>21</v>
      </c>
      <c r="C8" s="49" t="s">
        <v>32</v>
      </c>
      <c r="D8" s="48" t="s">
        <v>12</v>
      </c>
      <c r="E8" s="52"/>
      <c r="F8" s="51" t="s">
        <v>22</v>
      </c>
      <c r="G8" s="64" t="s">
        <v>12</v>
      </c>
      <c r="H8" s="65"/>
      <c r="I8" s="65"/>
      <c r="J8" s="65"/>
      <c r="K8" s="65"/>
      <c r="L8" s="65"/>
      <c r="M8" s="65"/>
      <c r="N8" s="65"/>
      <c r="O8" s="66"/>
      <c r="P8" s="67"/>
      <c r="Q8" s="53" t="s">
        <v>28</v>
      </c>
      <c r="R8" s="46" t="s">
        <v>12</v>
      </c>
      <c r="S8" s="46"/>
      <c r="T8" s="46"/>
      <c r="U8" s="46"/>
      <c r="V8" s="58" t="s">
        <v>30</v>
      </c>
      <c r="W8" s="58" t="s">
        <v>31</v>
      </c>
      <c r="X8" s="54" t="s">
        <v>15</v>
      </c>
    </row>
    <row r="9" spans="1:26" s="17" customFormat="1" ht="13.5" customHeight="1">
      <c r="A9" s="48"/>
      <c r="B9" s="48"/>
      <c r="C9" s="51"/>
      <c r="D9" s="52"/>
      <c r="E9" s="52"/>
      <c r="F9" s="51"/>
      <c r="G9" s="68"/>
      <c r="H9" s="69"/>
      <c r="I9" s="69"/>
      <c r="J9" s="69"/>
      <c r="K9" s="69"/>
      <c r="L9" s="69"/>
      <c r="M9" s="69"/>
      <c r="N9" s="69"/>
      <c r="O9" s="70"/>
      <c r="P9" s="71"/>
      <c r="Q9" s="53"/>
      <c r="R9" s="50" t="s">
        <v>11</v>
      </c>
      <c r="S9" s="47"/>
      <c r="T9" s="47"/>
      <c r="U9" s="47"/>
      <c r="V9" s="52"/>
      <c r="W9" s="52"/>
      <c r="X9" s="55"/>
    </row>
    <row r="10" spans="1:26" s="17" customFormat="1" ht="15.75" customHeight="1">
      <c r="A10" s="48"/>
      <c r="B10" s="48"/>
      <c r="C10" s="51"/>
      <c r="D10" s="48" t="s">
        <v>33</v>
      </c>
      <c r="E10" s="50" t="s">
        <v>34</v>
      </c>
      <c r="F10" s="51"/>
      <c r="G10" s="49" t="s">
        <v>23</v>
      </c>
      <c r="H10" s="48" t="s">
        <v>12</v>
      </c>
      <c r="I10" s="52"/>
      <c r="J10" s="49" t="s">
        <v>26</v>
      </c>
      <c r="K10" s="59" t="s">
        <v>12</v>
      </c>
      <c r="L10" s="60"/>
      <c r="M10" s="60"/>
      <c r="N10" s="61"/>
      <c r="O10" s="62"/>
      <c r="P10" s="63"/>
      <c r="Q10" s="53"/>
      <c r="R10" s="50"/>
      <c r="S10" s="19"/>
      <c r="T10" s="50" t="s">
        <v>14</v>
      </c>
      <c r="U10" s="50" t="s">
        <v>13</v>
      </c>
      <c r="V10" s="52"/>
      <c r="W10" s="52"/>
      <c r="X10" s="55"/>
    </row>
    <row r="11" spans="1:26" s="18" customFormat="1" ht="193.5" customHeight="1">
      <c r="A11" s="48"/>
      <c r="B11" s="48"/>
      <c r="C11" s="51"/>
      <c r="D11" s="48"/>
      <c r="E11" s="50"/>
      <c r="F11" s="51"/>
      <c r="G11" s="49"/>
      <c r="H11" s="20" t="s">
        <v>24</v>
      </c>
      <c r="I11" s="20" t="s">
        <v>25</v>
      </c>
      <c r="J11" s="49"/>
      <c r="K11" s="20" t="s">
        <v>27</v>
      </c>
      <c r="L11" s="33" t="s">
        <v>39</v>
      </c>
      <c r="M11" s="39" t="s">
        <v>41</v>
      </c>
      <c r="N11" s="20" t="s">
        <v>29</v>
      </c>
      <c r="O11" s="32" t="s">
        <v>37</v>
      </c>
      <c r="P11" s="38" t="s">
        <v>40</v>
      </c>
      <c r="Q11" s="53"/>
      <c r="R11" s="50"/>
      <c r="S11" s="21" t="s">
        <v>17</v>
      </c>
      <c r="T11" s="50"/>
      <c r="U11" s="50"/>
      <c r="V11" s="52"/>
      <c r="W11" s="52"/>
      <c r="X11" s="55"/>
    </row>
    <row r="12" spans="1:26" s="2" customFormat="1" ht="14.25" customHeight="1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4">
        <v>12</v>
      </c>
      <c r="N12" s="4">
        <v>13</v>
      </c>
      <c r="O12" s="4">
        <v>14</v>
      </c>
      <c r="P12" s="4">
        <v>15</v>
      </c>
      <c r="Q12" s="4">
        <v>16</v>
      </c>
      <c r="R12" s="4">
        <v>4</v>
      </c>
      <c r="S12" s="4">
        <v>8</v>
      </c>
      <c r="T12" s="4">
        <v>17</v>
      </c>
      <c r="U12" s="4">
        <v>18</v>
      </c>
      <c r="V12" s="4">
        <v>19</v>
      </c>
      <c r="W12" s="4">
        <v>20</v>
      </c>
      <c r="X12" s="4">
        <v>21</v>
      </c>
    </row>
    <row r="13" spans="1:26">
      <c r="A13" s="22" t="s">
        <v>0</v>
      </c>
      <c r="B13" s="23">
        <f>C13+F13+Q13</f>
        <v>77058.75</v>
      </c>
      <c r="C13" s="23">
        <f>D13+E13</f>
        <v>56014.469999999994</v>
      </c>
      <c r="D13" s="23">
        <f>33154.2+135.17</f>
        <v>33289.369999999995</v>
      </c>
      <c r="E13" s="23">
        <v>22725.1</v>
      </c>
      <c r="F13" s="23">
        <f>G13+J13</f>
        <v>19531.48</v>
      </c>
      <c r="G13" s="23">
        <f>H13+I13</f>
        <v>11360.6</v>
      </c>
      <c r="H13" s="23">
        <v>489.2</v>
      </c>
      <c r="I13" s="23">
        <v>10871.4</v>
      </c>
      <c r="J13" s="23">
        <f>K13+L13+M13+N13+O13+P13</f>
        <v>8170.88</v>
      </c>
      <c r="K13" s="23"/>
      <c r="L13" s="23"/>
      <c r="M13" s="23">
        <f>3814.97+747.36</f>
        <v>4562.33</v>
      </c>
      <c r="N13" s="23">
        <f>535.1+2800</f>
        <v>3335.1</v>
      </c>
      <c r="O13" s="23">
        <v>273.45</v>
      </c>
      <c r="P13" s="23"/>
      <c r="Q13" s="7">
        <f>T13+U13</f>
        <v>1512.8</v>
      </c>
      <c r="R13" s="35"/>
      <c r="S13" s="3"/>
      <c r="T13" s="3">
        <v>1512.8</v>
      </c>
      <c r="U13" s="3"/>
      <c r="V13" s="3"/>
      <c r="W13" s="3"/>
      <c r="X13" s="36"/>
      <c r="Y13" s="8"/>
      <c r="Z13" s="8"/>
    </row>
    <row r="14" spans="1:26">
      <c r="A14" s="22" t="s">
        <v>1</v>
      </c>
      <c r="B14" s="23">
        <f>C14+F14+Q14</f>
        <v>94375.38</v>
      </c>
      <c r="C14" s="23">
        <f t="shared" ref="C14:C23" si="0">D14+E14</f>
        <v>49590</v>
      </c>
      <c r="D14" s="23">
        <v>17431.400000000001</v>
      </c>
      <c r="E14" s="23">
        <v>32158.6</v>
      </c>
      <c r="F14" s="23">
        <f t="shared" ref="F14:F21" si="1">G14+J14</f>
        <v>43831.58</v>
      </c>
      <c r="G14" s="23">
        <f t="shared" ref="G14:G21" si="2">H14+I14</f>
        <v>39387.700000000004</v>
      </c>
      <c r="H14" s="23">
        <v>34322.800000000003</v>
      </c>
      <c r="I14" s="23">
        <v>5064.8999999999996</v>
      </c>
      <c r="J14" s="23">
        <f t="shared" ref="J14:J20" si="3">K14+L14+M14+N14+O14+P14</f>
        <v>4443.88</v>
      </c>
      <c r="K14" s="23"/>
      <c r="L14" s="23"/>
      <c r="M14" s="23">
        <f>2188.38</f>
        <v>2188.38</v>
      </c>
      <c r="N14" s="23">
        <f>322.2+1656.9+276.4</f>
        <v>2255.5</v>
      </c>
      <c r="O14" s="23"/>
      <c r="P14" s="23"/>
      <c r="Q14" s="7">
        <f t="shared" ref="Q14:Q21" si="4">T14+U14</f>
        <v>953.8</v>
      </c>
      <c r="R14" s="35"/>
      <c r="S14" s="3"/>
      <c r="T14" s="3">
        <v>756.4</v>
      </c>
      <c r="U14" s="3">
        <v>197.4</v>
      </c>
      <c r="V14" s="3"/>
      <c r="W14" s="3"/>
      <c r="X14" s="36"/>
      <c r="Y14" s="8"/>
      <c r="Z14" s="8"/>
    </row>
    <row r="15" spans="1:26">
      <c r="A15" s="22" t="s">
        <v>2</v>
      </c>
      <c r="B15" s="23">
        <f t="shared" ref="B15:B21" si="5">C15+F15+Q15</f>
        <v>29651.070000000003</v>
      </c>
      <c r="C15" s="23">
        <f t="shared" si="0"/>
        <v>5685.2000000000007</v>
      </c>
      <c r="D15" s="23">
        <v>833.1</v>
      </c>
      <c r="E15" s="23">
        <v>4852.1000000000004</v>
      </c>
      <c r="F15" s="23">
        <f t="shared" si="1"/>
        <v>23750.170000000002</v>
      </c>
      <c r="G15" s="23">
        <f t="shared" si="2"/>
        <v>21460.7</v>
      </c>
      <c r="H15" s="23">
        <v>20371.5</v>
      </c>
      <c r="I15" s="23">
        <v>1089.2</v>
      </c>
      <c r="J15" s="23">
        <f t="shared" si="3"/>
        <v>2289.4700000000003</v>
      </c>
      <c r="K15" s="23"/>
      <c r="L15" s="23"/>
      <c r="M15" s="23">
        <f>1448.67</f>
        <v>1448.67</v>
      </c>
      <c r="N15" s="23">
        <f>12.3+828.5</f>
        <v>840.8</v>
      </c>
      <c r="O15" s="23"/>
      <c r="P15" s="23"/>
      <c r="Q15" s="7">
        <f t="shared" si="4"/>
        <v>215.7</v>
      </c>
      <c r="R15" s="35"/>
      <c r="S15" s="3"/>
      <c r="T15" s="3">
        <v>189.2</v>
      </c>
      <c r="U15" s="3">
        <v>26.5</v>
      </c>
      <c r="V15" s="3"/>
      <c r="W15" s="3"/>
      <c r="X15" s="36"/>
      <c r="Y15" s="8"/>
      <c r="Z15" s="8"/>
    </row>
    <row r="16" spans="1:26">
      <c r="A16" s="22" t="s">
        <v>3</v>
      </c>
      <c r="B16" s="23">
        <f t="shared" si="5"/>
        <v>24538.700000000004</v>
      </c>
      <c r="C16" s="23">
        <f t="shared" si="0"/>
        <v>5259.9000000000005</v>
      </c>
      <c r="D16" s="23">
        <v>1033.8</v>
      </c>
      <c r="E16" s="23">
        <v>4226.1000000000004</v>
      </c>
      <c r="F16" s="23">
        <f t="shared" si="1"/>
        <v>19074.400000000001</v>
      </c>
      <c r="G16" s="23">
        <f t="shared" si="2"/>
        <v>18120.5</v>
      </c>
      <c r="H16" s="23">
        <v>16322.9</v>
      </c>
      <c r="I16" s="23">
        <v>1797.6</v>
      </c>
      <c r="J16" s="23">
        <f t="shared" si="3"/>
        <v>953.9</v>
      </c>
      <c r="K16" s="23"/>
      <c r="L16" s="23"/>
      <c r="M16" s="23"/>
      <c r="N16" s="23">
        <f>15+938.9</f>
        <v>953.9</v>
      </c>
      <c r="O16" s="23"/>
      <c r="P16" s="23"/>
      <c r="Q16" s="7">
        <f t="shared" si="4"/>
        <v>204.39999999999998</v>
      </c>
      <c r="R16" s="35"/>
      <c r="S16" s="3"/>
      <c r="T16" s="3">
        <v>189.2</v>
      </c>
      <c r="U16" s="3">
        <v>15.2</v>
      </c>
      <c r="V16" s="3"/>
      <c r="W16" s="3"/>
      <c r="X16" s="36"/>
      <c r="Y16" s="8"/>
      <c r="Z16" s="8"/>
    </row>
    <row r="17" spans="1:26">
      <c r="A17" s="22" t="s">
        <v>4</v>
      </c>
      <c r="B17" s="23">
        <f t="shared" si="5"/>
        <v>45433.9</v>
      </c>
      <c r="C17" s="23">
        <f t="shared" si="0"/>
        <v>5817.7</v>
      </c>
      <c r="D17" s="23">
        <v>777.5</v>
      </c>
      <c r="E17" s="23">
        <v>5040.2</v>
      </c>
      <c r="F17" s="23">
        <f t="shared" si="1"/>
        <v>39417.800000000003</v>
      </c>
      <c r="G17" s="23">
        <f t="shared" si="2"/>
        <v>17015.5</v>
      </c>
      <c r="H17" s="23">
        <v>16828.7</v>
      </c>
      <c r="I17" s="23">
        <v>186.8</v>
      </c>
      <c r="J17" s="23">
        <f t="shared" si="3"/>
        <v>22402.3</v>
      </c>
      <c r="K17" s="23"/>
      <c r="L17" s="23"/>
      <c r="M17" s="23"/>
      <c r="N17" s="23">
        <f>15+1187.4+276.4</f>
        <v>1478.8000000000002</v>
      </c>
      <c r="O17" s="23"/>
      <c r="P17" s="23">
        <v>20923.5</v>
      </c>
      <c r="Q17" s="7">
        <f t="shared" si="4"/>
        <v>198.39999999999998</v>
      </c>
      <c r="R17" s="35"/>
      <c r="S17" s="3"/>
      <c r="T17" s="3">
        <v>189.2</v>
      </c>
      <c r="U17" s="3">
        <v>9.1999999999999993</v>
      </c>
      <c r="V17" s="3"/>
      <c r="W17" s="3"/>
      <c r="X17" s="36"/>
      <c r="Y17" s="8"/>
      <c r="Z17" s="8"/>
    </row>
    <row r="18" spans="1:26">
      <c r="A18" s="22" t="s">
        <v>5</v>
      </c>
      <c r="B18" s="23">
        <f t="shared" si="5"/>
        <v>24487</v>
      </c>
      <c r="C18" s="23">
        <f t="shared" si="0"/>
        <v>4203.1000000000004</v>
      </c>
      <c r="D18" s="23">
        <f>952.9+251</f>
        <v>1203.9000000000001</v>
      </c>
      <c r="E18" s="23">
        <v>2999.2</v>
      </c>
      <c r="F18" s="23">
        <f t="shared" si="1"/>
        <v>20081.5</v>
      </c>
      <c r="G18" s="23">
        <f t="shared" si="2"/>
        <v>17680.3</v>
      </c>
      <c r="H18" s="23">
        <f>15766.7+2378.1-1670.9</f>
        <v>16473.899999999998</v>
      </c>
      <c r="I18" s="23">
        <v>1206.4000000000001</v>
      </c>
      <c r="J18" s="23">
        <f t="shared" si="3"/>
        <v>2401.1999999999998</v>
      </c>
      <c r="K18" s="23"/>
      <c r="L18" s="23"/>
      <c r="M18" s="23"/>
      <c r="N18" s="23">
        <f>12.3+718</f>
        <v>730.3</v>
      </c>
      <c r="O18" s="23">
        <v>1670.9</v>
      </c>
      <c r="P18" s="23"/>
      <c r="Q18" s="7">
        <f t="shared" si="4"/>
        <v>202.39999999999998</v>
      </c>
      <c r="R18" s="35"/>
      <c r="S18" s="3"/>
      <c r="T18" s="3">
        <v>189.2</v>
      </c>
      <c r="U18" s="3">
        <v>13.2</v>
      </c>
      <c r="V18" s="3"/>
      <c r="W18" s="3"/>
      <c r="X18" s="36"/>
      <c r="Y18" s="8"/>
      <c r="Z18" s="8"/>
    </row>
    <row r="19" spans="1:26">
      <c r="A19" s="22" t="s">
        <v>6</v>
      </c>
      <c r="B19" s="23">
        <f t="shared" si="5"/>
        <v>55011.399999999994</v>
      </c>
      <c r="C19" s="23">
        <f t="shared" si="0"/>
        <v>11910.199999999999</v>
      </c>
      <c r="D19" s="23">
        <v>2969.9</v>
      </c>
      <c r="E19" s="23">
        <v>8940.2999999999993</v>
      </c>
      <c r="F19" s="23">
        <f t="shared" si="1"/>
        <v>42327.5</v>
      </c>
      <c r="G19" s="23">
        <f t="shared" si="2"/>
        <v>40296.5</v>
      </c>
      <c r="H19" s="23">
        <v>39231</v>
      </c>
      <c r="I19" s="23">
        <v>1065.5</v>
      </c>
      <c r="J19" s="23">
        <f t="shared" si="3"/>
        <v>2031</v>
      </c>
      <c r="K19" s="23"/>
      <c r="L19" s="23"/>
      <c r="M19" s="23"/>
      <c r="N19" s="23">
        <f>15+2016</f>
        <v>2031</v>
      </c>
      <c r="O19" s="23"/>
      <c r="P19" s="23"/>
      <c r="Q19" s="7">
        <f t="shared" si="4"/>
        <v>773.69999999999993</v>
      </c>
      <c r="R19" s="35"/>
      <c r="S19" s="3"/>
      <c r="T19" s="3">
        <v>756.4</v>
      </c>
      <c r="U19" s="3">
        <v>17.3</v>
      </c>
      <c r="V19" s="3"/>
      <c r="W19" s="3"/>
      <c r="X19" s="36"/>
      <c r="Y19" s="8"/>
      <c r="Z19" s="8"/>
    </row>
    <row r="20" spans="1:26">
      <c r="A20" s="22" t="s">
        <v>7</v>
      </c>
      <c r="B20" s="23">
        <f t="shared" si="5"/>
        <v>79784.570000000007</v>
      </c>
      <c r="C20" s="23">
        <f t="shared" si="0"/>
        <v>12547.5</v>
      </c>
      <c r="D20" s="23">
        <v>3293.7</v>
      </c>
      <c r="E20" s="23">
        <v>9253.7999999999993</v>
      </c>
      <c r="F20" s="23">
        <f t="shared" si="1"/>
        <v>66831.37000000001</v>
      </c>
      <c r="G20" s="23">
        <f t="shared" si="2"/>
        <v>61402.700000000004</v>
      </c>
      <c r="H20" s="23">
        <v>55492.9</v>
      </c>
      <c r="I20" s="23">
        <v>5909.8</v>
      </c>
      <c r="J20" s="23">
        <f t="shared" si="3"/>
        <v>5428.67</v>
      </c>
      <c r="K20" s="23"/>
      <c r="L20" s="23"/>
      <c r="M20" s="23">
        <f>3575.37</f>
        <v>3575.37</v>
      </c>
      <c r="N20" s="23">
        <f>12.3+1541+300</f>
        <v>1853.3</v>
      </c>
      <c r="O20" s="23"/>
      <c r="P20" s="23"/>
      <c r="Q20" s="7">
        <f t="shared" si="4"/>
        <v>405.7</v>
      </c>
      <c r="R20" s="35"/>
      <c r="S20" s="3"/>
      <c r="T20" s="3">
        <v>378.2</v>
      </c>
      <c r="U20" s="3">
        <v>27.5</v>
      </c>
      <c r="V20" s="3"/>
      <c r="W20" s="3"/>
      <c r="X20" s="36"/>
      <c r="Y20" s="8"/>
      <c r="Z20" s="8"/>
    </row>
    <row r="21" spans="1:26" ht="16.5" customHeight="1">
      <c r="A21" s="22" t="s">
        <v>20</v>
      </c>
      <c r="B21" s="23">
        <f t="shared" si="5"/>
        <v>1000</v>
      </c>
      <c r="C21" s="23">
        <f t="shared" si="0"/>
        <v>0</v>
      </c>
      <c r="D21" s="23"/>
      <c r="E21" s="23"/>
      <c r="F21" s="23">
        <f t="shared" si="1"/>
        <v>1000</v>
      </c>
      <c r="G21" s="23">
        <f t="shared" si="2"/>
        <v>0</v>
      </c>
      <c r="H21" s="23"/>
      <c r="I21" s="23"/>
      <c r="J21" s="23">
        <f t="shared" ref="J21" si="6">K21+L21+M21+N21</f>
        <v>1000</v>
      </c>
      <c r="K21" s="23">
        <v>1000</v>
      </c>
      <c r="L21" s="23"/>
      <c r="M21" s="23"/>
      <c r="N21" s="23"/>
      <c r="O21" s="23"/>
      <c r="P21" s="23"/>
      <c r="Q21" s="7">
        <f t="shared" si="4"/>
        <v>0</v>
      </c>
      <c r="R21" s="35"/>
      <c r="S21" s="3"/>
      <c r="T21" s="3"/>
      <c r="U21" s="3"/>
      <c r="V21" s="3"/>
      <c r="W21" s="3"/>
      <c r="X21" s="36"/>
      <c r="Y21" s="8"/>
      <c r="Z21" s="8"/>
    </row>
    <row r="22" spans="1:26" s="9" customFormat="1" ht="17.25" customHeight="1">
      <c r="A22" s="24" t="s">
        <v>8</v>
      </c>
      <c r="B22" s="23">
        <f>C22+F22+Q22</f>
        <v>431340.77</v>
      </c>
      <c r="C22" s="23">
        <f t="shared" si="0"/>
        <v>151028.07</v>
      </c>
      <c r="D22" s="25">
        <f>SUM(D13:D21)</f>
        <v>60832.67</v>
      </c>
      <c r="E22" s="25">
        <f t="shared" ref="E22:X22" si="7">SUM(E13:E21)</f>
        <v>90195.4</v>
      </c>
      <c r="F22" s="25">
        <f t="shared" si="7"/>
        <v>275845.8</v>
      </c>
      <c r="G22" s="25">
        <f t="shared" si="7"/>
        <v>226724.5</v>
      </c>
      <c r="H22" s="25">
        <f t="shared" si="7"/>
        <v>199532.9</v>
      </c>
      <c r="I22" s="25">
        <f t="shared" si="7"/>
        <v>27191.599999999999</v>
      </c>
      <c r="J22" s="25">
        <f t="shared" si="7"/>
        <v>49121.299999999996</v>
      </c>
      <c r="K22" s="25">
        <f t="shared" si="7"/>
        <v>1000</v>
      </c>
      <c r="L22" s="25">
        <f t="shared" si="7"/>
        <v>0</v>
      </c>
      <c r="M22" s="25">
        <f t="shared" si="7"/>
        <v>11774.75</v>
      </c>
      <c r="N22" s="25">
        <f t="shared" si="7"/>
        <v>13478.699999999999</v>
      </c>
      <c r="O22" s="25">
        <f t="shared" si="7"/>
        <v>1944.3500000000001</v>
      </c>
      <c r="P22" s="25">
        <f t="shared" si="7"/>
        <v>20923.5</v>
      </c>
      <c r="Q22" s="25">
        <f t="shared" si="7"/>
        <v>4466.8999999999996</v>
      </c>
      <c r="R22" s="25">
        <f t="shared" si="7"/>
        <v>0</v>
      </c>
      <c r="S22" s="25">
        <f t="shared" si="7"/>
        <v>0</v>
      </c>
      <c r="T22" s="25">
        <f t="shared" si="7"/>
        <v>4160.5999999999995</v>
      </c>
      <c r="U22" s="25">
        <f t="shared" si="7"/>
        <v>306.3</v>
      </c>
      <c r="V22" s="25">
        <f t="shared" si="7"/>
        <v>0</v>
      </c>
      <c r="W22" s="25">
        <f t="shared" si="7"/>
        <v>0</v>
      </c>
      <c r="X22" s="25">
        <f t="shared" si="7"/>
        <v>0</v>
      </c>
      <c r="Y22" s="8"/>
      <c r="Z22" s="8"/>
    </row>
    <row r="23" spans="1:26" ht="20.25" customHeight="1">
      <c r="A23" s="24" t="s">
        <v>9</v>
      </c>
      <c r="B23" s="23">
        <f>C23+Q23+V23+W23+X23</f>
        <v>1669320.1</v>
      </c>
      <c r="C23" s="23">
        <f t="shared" si="0"/>
        <v>150978.09999999998</v>
      </c>
      <c r="D23" s="40">
        <v>60832.7</v>
      </c>
      <c r="E23" s="40">
        <v>90145.4</v>
      </c>
      <c r="F23" s="24"/>
      <c r="G23" s="24"/>
      <c r="H23" s="24"/>
      <c r="I23" s="7"/>
      <c r="J23" s="7"/>
      <c r="K23" s="7"/>
      <c r="L23" s="7"/>
      <c r="M23" s="7"/>
      <c r="N23" s="7"/>
      <c r="O23" s="7"/>
      <c r="P23" s="7"/>
      <c r="Q23" s="25">
        <f>1231548.5-D23</f>
        <v>1170715.8</v>
      </c>
      <c r="R23" s="35"/>
      <c r="S23" s="3"/>
      <c r="T23" s="3">
        <v>4160.6000000000004</v>
      </c>
      <c r="U23" s="3">
        <f>2913.2+3071</f>
        <v>5984.2</v>
      </c>
      <c r="V23" s="3">
        <f>371264.7-E23</f>
        <v>281119.30000000005</v>
      </c>
      <c r="W23" s="3">
        <v>1906.8</v>
      </c>
      <c r="X23" s="41">
        <v>64600.1</v>
      </c>
      <c r="Y23" s="8"/>
    </row>
    <row r="24" spans="1:26" s="14" customFormat="1" ht="35.25" customHeight="1">
      <c r="A24" s="26" t="s">
        <v>16</v>
      </c>
      <c r="B24" s="34">
        <f>C24+Q24+V24+W24</f>
        <v>1604720</v>
      </c>
      <c r="C24" s="34">
        <f>C23</f>
        <v>150978.09999999998</v>
      </c>
      <c r="D24" s="27" t="s">
        <v>18</v>
      </c>
      <c r="E24" s="27" t="s">
        <v>18</v>
      </c>
      <c r="F24" s="27" t="s">
        <v>18</v>
      </c>
      <c r="G24" s="27" t="s">
        <v>18</v>
      </c>
      <c r="H24" s="27" t="s">
        <v>18</v>
      </c>
      <c r="I24" s="27" t="s">
        <v>18</v>
      </c>
      <c r="J24" s="27" t="s">
        <v>18</v>
      </c>
      <c r="K24" s="27" t="s">
        <v>18</v>
      </c>
      <c r="L24" s="27" t="s">
        <v>18</v>
      </c>
      <c r="M24" s="27" t="s">
        <v>18</v>
      </c>
      <c r="N24" s="27" t="s">
        <v>18</v>
      </c>
      <c r="O24" s="27" t="s">
        <v>18</v>
      </c>
      <c r="P24" s="27"/>
      <c r="Q24" s="28">
        <f>Q23</f>
        <v>1170715.8</v>
      </c>
      <c r="R24" s="29">
        <f>R22+R23</f>
        <v>0</v>
      </c>
      <c r="S24" s="30">
        <f t="shared" ref="S24:U24" si="8">S23</f>
        <v>0</v>
      </c>
      <c r="T24" s="29">
        <f t="shared" si="8"/>
        <v>4160.6000000000004</v>
      </c>
      <c r="U24" s="29">
        <f t="shared" si="8"/>
        <v>5984.2</v>
      </c>
      <c r="V24" s="29">
        <f>V23</f>
        <v>281119.30000000005</v>
      </c>
      <c r="W24" s="29">
        <f>W23</f>
        <v>1906.8</v>
      </c>
      <c r="X24" s="31" t="s">
        <v>18</v>
      </c>
    </row>
    <row r="26" spans="1:26" s="6" customFormat="1" ht="63" customHeight="1">
      <c r="A26" s="44" t="s">
        <v>35</v>
      </c>
      <c r="B26" s="44"/>
      <c r="C26" s="44"/>
      <c r="D26" s="44"/>
      <c r="E26" s="44"/>
      <c r="F26" s="44"/>
      <c r="G26" s="44"/>
      <c r="H26" s="44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</row>
    <row r="27" spans="1:26" s="6" customFormat="1">
      <c r="A27" s="5" t="s">
        <v>36</v>
      </c>
      <c r="I27" s="37"/>
      <c r="K27" s="37"/>
    </row>
    <row r="28" spans="1:26">
      <c r="H28" s="6"/>
      <c r="I28" s="42">
        <f>I13+P13</f>
        <v>10871.4</v>
      </c>
      <c r="J28" s="43">
        <v>16484.97</v>
      </c>
      <c r="K28" s="42">
        <f>I28+J28</f>
        <v>27356.370000000003</v>
      </c>
      <c r="L28" s="43"/>
      <c r="M28" s="43"/>
    </row>
    <row r="29" spans="1:26">
      <c r="H29" s="6"/>
      <c r="I29" s="42">
        <f t="shared" ref="I29:I36" si="9">I14+P14</f>
        <v>5064.8999999999996</v>
      </c>
      <c r="J29" s="43"/>
      <c r="K29" s="42">
        <f t="shared" ref="K29:K36" si="10">I29+J29</f>
        <v>5064.8999999999996</v>
      </c>
      <c r="L29" s="43"/>
      <c r="M29" s="43"/>
    </row>
    <row r="30" spans="1:26">
      <c r="H30" s="6"/>
      <c r="I30" s="42">
        <f t="shared" si="9"/>
        <v>1089.2</v>
      </c>
      <c r="J30" s="43"/>
      <c r="K30" s="42">
        <f t="shared" si="10"/>
        <v>1089.2</v>
      </c>
      <c r="L30" s="43"/>
      <c r="M30" s="43"/>
    </row>
    <row r="31" spans="1:26">
      <c r="H31" s="6"/>
      <c r="I31" s="42">
        <f t="shared" si="9"/>
        <v>1797.6</v>
      </c>
      <c r="J31" s="43"/>
      <c r="K31" s="42">
        <f t="shared" si="10"/>
        <v>1797.6</v>
      </c>
      <c r="L31" s="42"/>
      <c r="M31" s="42"/>
      <c r="N31" s="8"/>
      <c r="O31" s="8"/>
      <c r="P31" s="8"/>
    </row>
    <row r="32" spans="1:26">
      <c r="C32" s="8"/>
      <c r="H32" s="6"/>
      <c r="I32" s="42">
        <f t="shared" si="9"/>
        <v>21110.3</v>
      </c>
      <c r="J32" s="43"/>
      <c r="K32" s="42">
        <f t="shared" si="10"/>
        <v>21110.3</v>
      </c>
      <c r="L32" s="43"/>
      <c r="M32" s="43"/>
    </row>
    <row r="33" spans="8:13">
      <c r="H33" s="6"/>
      <c r="I33" s="42">
        <f t="shared" si="9"/>
        <v>1206.4000000000001</v>
      </c>
      <c r="J33" s="43"/>
      <c r="K33" s="42">
        <f t="shared" si="10"/>
        <v>1206.4000000000001</v>
      </c>
      <c r="L33" s="43"/>
      <c r="M33" s="43"/>
    </row>
    <row r="34" spans="8:13">
      <c r="H34" s="6"/>
      <c r="I34" s="42">
        <f t="shared" si="9"/>
        <v>1065.5</v>
      </c>
      <c r="J34" s="43"/>
      <c r="K34" s="42">
        <f t="shared" si="10"/>
        <v>1065.5</v>
      </c>
      <c r="L34" s="43"/>
      <c r="M34" s="43"/>
    </row>
    <row r="35" spans="8:13">
      <c r="H35" s="6"/>
      <c r="I35" s="42">
        <f t="shared" si="9"/>
        <v>5909.8</v>
      </c>
      <c r="J35" s="43"/>
      <c r="K35" s="42">
        <f t="shared" si="10"/>
        <v>5909.8</v>
      </c>
      <c r="L35" s="43"/>
      <c r="M35" s="43"/>
    </row>
    <row r="36" spans="8:13">
      <c r="H36" s="6"/>
      <c r="I36" s="42">
        <f t="shared" si="9"/>
        <v>0</v>
      </c>
      <c r="J36" s="42"/>
      <c r="K36" s="42">
        <f t="shared" si="10"/>
        <v>0</v>
      </c>
      <c r="L36" s="43"/>
      <c r="M36" s="43"/>
    </row>
    <row r="37" spans="8:13">
      <c r="H37" s="6"/>
      <c r="I37" s="42">
        <f>SUM(I28:I36)</f>
        <v>48115.1</v>
      </c>
      <c r="J37" s="42">
        <f t="shared" ref="J37:K37" si="11">SUM(J28:J36)</f>
        <v>16484.97</v>
      </c>
      <c r="K37" s="42">
        <f t="shared" si="11"/>
        <v>64600.07</v>
      </c>
      <c r="L37" s="43"/>
      <c r="M37" s="43"/>
    </row>
    <row r="38" spans="8:13">
      <c r="I38" s="43"/>
      <c r="J38" s="43"/>
      <c r="K38" s="43"/>
      <c r="L38" s="43"/>
      <c r="M38" s="43"/>
    </row>
    <row r="39" spans="8:13">
      <c r="I39" s="43"/>
      <c r="J39" s="43"/>
      <c r="K39" s="43"/>
      <c r="L39" s="43"/>
      <c r="M39" s="43"/>
    </row>
    <row r="40" spans="8:13">
      <c r="I40" s="43"/>
      <c r="J40" s="43"/>
      <c r="K40" s="43"/>
      <c r="L40" s="43"/>
      <c r="M40" s="43"/>
    </row>
  </sheetData>
  <mergeCells count="26">
    <mergeCell ref="A6:X6"/>
    <mergeCell ref="H10:I10"/>
    <mergeCell ref="V1:X1"/>
    <mergeCell ref="V2:X2"/>
    <mergeCell ref="V3:X3"/>
    <mergeCell ref="T10:T11"/>
    <mergeCell ref="U10:U11"/>
    <mergeCell ref="V8:V11"/>
    <mergeCell ref="W8:W11"/>
    <mergeCell ref="K10:P10"/>
    <mergeCell ref="G8:P9"/>
    <mergeCell ref="A26:X26"/>
    <mergeCell ref="R8:U8"/>
    <mergeCell ref="S9:U9"/>
    <mergeCell ref="B8:B11"/>
    <mergeCell ref="G10:G11"/>
    <mergeCell ref="R9:R11"/>
    <mergeCell ref="C8:C11"/>
    <mergeCell ref="D8:E9"/>
    <mergeCell ref="F8:F11"/>
    <mergeCell ref="A8:A11"/>
    <mergeCell ref="Q8:Q11"/>
    <mergeCell ref="X8:X11"/>
    <mergeCell ref="D10:D11"/>
    <mergeCell ref="E10:E11"/>
    <mergeCell ref="J10:J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2016-10-24T10:30:15Z</cp:lastPrinted>
  <dcterms:created xsi:type="dcterms:W3CDTF">1996-10-08T23:32:33Z</dcterms:created>
  <dcterms:modified xsi:type="dcterms:W3CDTF">2017-08-21T12:44:04Z</dcterms:modified>
</cp:coreProperties>
</file>